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Naujas aplankas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Sheet1!$A:$E,Sheet1!$7:$8</definedName>
  </definedNames>
  <calcPr calcId="152511"/>
</workbook>
</file>

<file path=xl/calcChain.xml><?xml version="1.0" encoding="utf-8"?>
<calcChain xmlns="http://schemas.openxmlformats.org/spreadsheetml/2006/main">
  <c r="G65" i="1" l="1"/>
  <c r="G37" i="1"/>
  <c r="G53" i="1" l="1"/>
  <c r="G54" i="1"/>
  <c r="G55" i="1"/>
  <c r="G56" i="1"/>
  <c r="G57" i="1"/>
  <c r="G58" i="1"/>
  <c r="G59" i="1"/>
  <c r="G60" i="1"/>
  <c r="G61" i="1"/>
  <c r="G62" i="1"/>
  <c r="G63" i="1"/>
  <c r="G64" i="1"/>
  <c r="G66" i="1"/>
  <c r="G67" i="1"/>
  <c r="G68" i="1"/>
  <c r="G69" i="1"/>
  <c r="G70" i="1"/>
  <c r="G71" i="1"/>
  <c r="G38" i="1"/>
  <c r="G39" i="1"/>
  <c r="G40" i="1"/>
  <c r="G41" i="1"/>
  <c r="G42" i="1"/>
  <c r="G43" i="1"/>
  <c r="G44" i="1"/>
  <c r="G45" i="1"/>
  <c r="G46" i="1"/>
  <c r="G49" i="1"/>
  <c r="G50" i="1"/>
  <c r="G31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13" i="1"/>
  <c r="G72" i="1" l="1"/>
</calcChain>
</file>

<file path=xl/sharedStrings.xml><?xml version="1.0" encoding="utf-8"?>
<sst xmlns="http://schemas.openxmlformats.org/spreadsheetml/2006/main" count="172" uniqueCount="126">
  <si>
    <t>Statinių grupė</t>
  </si>
  <si>
    <t>Statinys</t>
  </si>
  <si>
    <t>Žiniaraštis</t>
  </si>
  <si>
    <t>1</t>
  </si>
  <si>
    <t>Darbų ir išlaidų aprašymai</t>
  </si>
  <si>
    <t>Mato vienetas</t>
  </si>
  <si>
    <t>Kiekis</t>
  </si>
  <si>
    <t>Elektros tiekimo įrengimų išardymas</t>
  </si>
  <si>
    <t>100m3</t>
  </si>
  <si>
    <t>2</t>
  </si>
  <si>
    <t>vnt</t>
  </si>
  <si>
    <t>3</t>
  </si>
  <si>
    <t>4</t>
  </si>
  <si>
    <t>5</t>
  </si>
  <si>
    <t>6</t>
  </si>
  <si>
    <t>7</t>
  </si>
  <si>
    <t>m</t>
  </si>
  <si>
    <t>8</t>
  </si>
  <si>
    <t>9</t>
  </si>
  <si>
    <t>Durų ir vitrinų su durimis angų užpildymo išardymas mūro sienose, nukapojant tinką</t>
  </si>
  <si>
    <t>100m2</t>
  </si>
  <si>
    <t>10</t>
  </si>
  <si>
    <t>Mūrinių pertvarų išardymas pneumo plaktuku, be plytų atrinkimo    K8=1.17</t>
  </si>
  <si>
    <t>m3</t>
  </si>
  <si>
    <t>11</t>
  </si>
  <si>
    <t>Pakabinamų lubų iš plokštelių išardymas</t>
  </si>
  <si>
    <t>12</t>
  </si>
  <si>
    <t>Pakabinamų lubų su metalo konstrukcija ir plokštėmis 600x600 mm ardymas    K1=0.3</t>
  </si>
  <si>
    <t>m2</t>
  </si>
  <si>
    <t>13</t>
  </si>
  <si>
    <t>Medinių grindjuosčių nuardymas</t>
  </si>
  <si>
    <t>100m</t>
  </si>
  <si>
    <t>14</t>
  </si>
  <si>
    <t>Seno linoleumo nuėmimas</t>
  </si>
  <si>
    <t>15</t>
  </si>
  <si>
    <t>Keraminių plytelių dangos išardymas (be grindjuosčių)    K1=1.2</t>
  </si>
  <si>
    <t>16</t>
  </si>
  <si>
    <t>Pagrindo po grindimis iš betono su žvyru išardymas    K8=1.17</t>
  </si>
  <si>
    <t>17</t>
  </si>
  <si>
    <t>Sienų aptaisymo glazūruotomis plytelėmis išardymas, be plytelių išsaugojimo</t>
  </si>
  <si>
    <t>18</t>
  </si>
  <si>
    <t>Šiukšlių valymas iš patalpų</t>
  </si>
  <si>
    <t>t</t>
  </si>
  <si>
    <t>19</t>
  </si>
  <si>
    <t>Statybinių šiukšlių išvežimas 10 km atstumu automobiliais-savivarčiais, pakraunant rankiniu būdu</t>
  </si>
  <si>
    <t>20</t>
  </si>
  <si>
    <t>Statybinių šiukšlių išvežimas 10 km atstumu automobiliais-savivarčiais, pakraunant ekskavatoriais 0,25 m3 talpos kaušais</t>
  </si>
  <si>
    <t>21</t>
  </si>
  <si>
    <t>Transportuojant statybines šiukšles už kiekvieną papildomą kilometrą pridėti    K2=20</t>
  </si>
  <si>
    <t>2. Grindys</t>
  </si>
  <si>
    <t>22</t>
  </si>
  <si>
    <t>Grindų šiltinamųjų (garso) izoliacijų įrengimas, naudojant izoliacines plokštes kai putų polistireno plokštės storis 30 mm</t>
  </si>
  <si>
    <t>23</t>
  </si>
  <si>
    <t>Grindų ritininių hidroizoliacijų įrengimas klojant plėvelę, suklijuojant siūles    K8=1.14</t>
  </si>
  <si>
    <t>24</t>
  </si>
  <si>
    <t>50mm storio betono užtepas,atliekamas rankiniu būdu</t>
  </si>
  <si>
    <t>25</t>
  </si>
  <si>
    <t>Kiekvieniems 5mm betono užtepo,atliekamo rankiniu būdu,storio pokyčio pridėti ar atimti pagal N11-48    K1=4,  K3=4</t>
  </si>
  <si>
    <t>26</t>
  </si>
  <si>
    <t>Betoninio pasluoksnio armavimas tinklais    K9=1.15</t>
  </si>
  <si>
    <t>27</t>
  </si>
  <si>
    <t>Grindų išlyginamųjų sluoksnių įrengimas, naudojant sausus mišinius sluoksnis mm 20, gruntuojant pagrindą</t>
  </si>
  <si>
    <t>28</t>
  </si>
  <si>
    <t>Grindų teptinių (dviejų komponentų masės) hidroizoliacijų įrengimas po keraminių plytelių danga be pagrindo šlifavimo ir gruntavimo (WC ŽN)</t>
  </si>
  <si>
    <t>29</t>
  </si>
  <si>
    <t>Keraminių plytelių grindų dangos įrengimas ant betoninio pagrindo, kai siūlės iki 8mm pločio plytelės plotas iki 0,012m2</t>
  </si>
  <si>
    <t>30</t>
  </si>
  <si>
    <t>PVC grindų dangų įrengimas, klijuojant ir sulydant sujungimus bei užklijuojant dangą ant sienos (m2 padengto pl.) kai danga vienos spalvos</t>
  </si>
  <si>
    <t>31</t>
  </si>
  <si>
    <t>Homogeninė PVC danga PUR 2.0mm (rul.)    K3=110</t>
  </si>
  <si>
    <t>3. Lubos</t>
  </si>
  <si>
    <t>32</t>
  </si>
  <si>
    <t>Pakabinamų lubų su metalo konstrukcija ir plokštėmis 600x600 mm įrengimas</t>
  </si>
  <si>
    <t>33</t>
  </si>
  <si>
    <t>Kabamosios lubos su met. k-ja 600x600mm</t>
  </si>
  <si>
    <t>4. Sienos ir pertavaros</t>
  </si>
  <si>
    <t>34</t>
  </si>
  <si>
    <t>Sienų atskirų vietų (angų) mūrijimas, iškraunant ir panešant medžiagas į darbo vietą    K8=1.06</t>
  </si>
  <si>
    <t>35</t>
  </si>
  <si>
    <t>Silikatinės plytos  120x88x250mm 15MPa</t>
  </si>
  <si>
    <t>t.vnt</t>
  </si>
  <si>
    <t>36</t>
  </si>
  <si>
    <t>Dvisluoksnių gipskartonio pertvarų su metaliniu karkasu ir 100mm izoliacijos sluoksniu įrengimas</t>
  </si>
  <si>
    <t>37</t>
  </si>
  <si>
    <t>Esamų pastatų sienose surenkamų gelžbetonio sąramų iki 0.1t svorio įrengimas rankiniu būdu,iškertant vagas rankin. būdu</t>
  </si>
  <si>
    <t>38</t>
  </si>
  <si>
    <t>Statinio plytų mūro konstrukcijų pjovimas diskiniu pjūklu    K8=1.17</t>
  </si>
  <si>
    <t>39</t>
  </si>
  <si>
    <t>Angų pramušimas plytų konstrukcijose, kai angos didelės iki 1000 mm    K8=1.17</t>
  </si>
  <si>
    <t>40</t>
  </si>
  <si>
    <t>41</t>
  </si>
  <si>
    <t>42</t>
  </si>
  <si>
    <t>43</t>
  </si>
  <si>
    <t>Sienų atskirų vietų tinko remontas cemento-kalkių skiediniu    K8=1.15</t>
  </si>
  <si>
    <t>44</t>
  </si>
  <si>
    <t>Sienų vidinių paviršių pagrindo gruntavimas sukibimą gerinančiais gruntais voleliu</t>
  </si>
  <si>
    <t>45</t>
  </si>
  <si>
    <t>Sienų vidinių paviršių aptaisymas keraminėmis plytelėmis, kai siūlių plotis iki 5 mm plytelės plotas iki 0,012 m2</t>
  </si>
  <si>
    <t>46</t>
  </si>
  <si>
    <t>Sienų vidinių paviršių glaistymas lateksiniais arba polimeriniais glaistais pirmasis mm 1 storio sluoksnis</t>
  </si>
  <si>
    <t>47</t>
  </si>
  <si>
    <t>Sienų vidinių paviršių tarpinis gruntavimas voleliu</t>
  </si>
  <si>
    <t>48</t>
  </si>
  <si>
    <t>Sienų vidinių paviršių glaistymas lateksiniais arba polimeriniais glaistais kartotinis mm 1 storio sluoksnis</t>
  </si>
  <si>
    <t>49</t>
  </si>
  <si>
    <t>50</t>
  </si>
  <si>
    <t>Paruoštų dažymui sienų surenkamų konstrukcijų labai geras dažymas vandens emulsiniais dažais</t>
  </si>
  <si>
    <t>Plieninės ZK tipo durys (WC)</t>
  </si>
  <si>
    <t>vnt.</t>
  </si>
  <si>
    <t>Surenkamų - išardomų pertvarų iš aliuminio profilių montavimas (WC iš HPL)</t>
  </si>
  <si>
    <t>VšĮ Šakių ligoninės paprastojo remonto darbai</t>
  </si>
  <si>
    <t>Šakių rajono savivaldybės sveikatos centro sudėtyje teikiamų sveikatos priežiūros paslaugų infrastruktūros modernizavimas</t>
  </si>
  <si>
    <t>Sam. Eil.</t>
  </si>
  <si>
    <t>DARBŲ KIEKIŲ ŽINIARAŠTIS Nr. 1</t>
  </si>
  <si>
    <t>1. Ardymo darbai</t>
  </si>
  <si>
    <t>Vnt. Kaina</t>
  </si>
  <si>
    <t>Viso be PVM</t>
  </si>
  <si>
    <t>*- atliekant nuotekų šalinimo ir vandentiekio sistemų ardymų darbus būtina atsižvelgti į sistemos vientisumą (kur būtina atlikti aklių įrengimo darbus ir/arba sistemų jungimo darbus)</t>
  </si>
  <si>
    <t>Klozeto arba pisuarų nuėmimas*</t>
  </si>
  <si>
    <t>Vonių/dušo padų nuėmimas*</t>
  </si>
  <si>
    <t>Praustuvų arba kriauklių nuėmimas*</t>
  </si>
  <si>
    <t>Vandens maišytuvų nuėmimas*</t>
  </si>
  <si>
    <t>Uždaromosios flanšinės armatūros nuėmimas, kai vamzdžio skersmuo iki 25 mm*</t>
  </si>
  <si>
    <t>Vidaus vamzdynų iš plieninių vandentiekio - dujotiekio iki 32 mm skersmens vamzdžių ardymas*</t>
  </si>
  <si>
    <t>Ketinių vidaus kanalizacijos 50-100 mm skersmens vamzdynų ardymas*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</si>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</sst>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#;0.00"/>
  </numFmts>
  <fonts count="22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14" fontId="18" fillId="0" borderId="0" xfId="0" applyNumberFormat="1" applyFont="1" applyAlignment="1">
      <alignment horizontal="lef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top" wrapText="1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Border="1" applyAlignment="1">
      <alignment vertical="top" wrapText="1"/>
    </xf>
    <xf numFmtId="0" fontId="21" fillId="0" borderId="0" xfId="0" applyFont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8"/>
  <sheetViews>
    <sheetView tabSelected="1" topLeftCell="A61" workbookViewId="0">
      <selection activeCell="G71" sqref="G71"/>
    </sheetView>
  </sheetViews>
  <sheetFormatPr defaultRowHeight="14.25" customHeight="1" x14ac:dyDescent="0.25"/>
  <cols>
    <col min="1" max="1" width="5.5703125" style="1" customWidth="1"/>
    <col min="2" max="2" width="5.7109375" style="2" customWidth="1"/>
    <col min="3" max="3" width="51.85546875" style="2" customWidth="1"/>
    <col min="4" max="4" width="11.28515625" style="1" customWidth="1"/>
    <col min="5" max="5" width="10.140625" style="3" customWidth="1"/>
    <col min="6" max="6" width="12.85546875" style="1" customWidth="1"/>
    <col min="7" max="7" width="12" style="1" customWidth="1"/>
    <col min="8" max="16384" width="9.140625" style="1"/>
  </cols>
  <sheetData>
    <row r="2" spans="2:9" ht="15" customHeight="1" x14ac:dyDescent="0.25">
      <c r="D2" s="19"/>
      <c r="E2" s="19"/>
    </row>
    <row r="3" spans="2:9" s="4" customFormat="1" ht="31.5" customHeight="1" x14ac:dyDescent="0.25">
      <c r="B3" s="5"/>
      <c r="D3" s="17" t="s">
        <v>113</v>
      </c>
      <c r="E3" s="17"/>
      <c r="F3" s="17"/>
      <c r="G3" s="17"/>
      <c r="H3" s="17"/>
      <c r="I3" s="17"/>
    </row>
    <row r="4" spans="2:9" s="4" customFormat="1" ht="48" customHeight="1" x14ac:dyDescent="0.25">
      <c r="B4" s="20" t="s">
        <v>0</v>
      </c>
      <c r="C4" s="20"/>
      <c r="D4" s="18" t="s">
        <v>111</v>
      </c>
      <c r="E4" s="18"/>
      <c r="F4" s="18"/>
      <c r="G4" s="18"/>
      <c r="H4" s="18"/>
      <c r="I4" s="18"/>
    </row>
    <row r="5" spans="2:9" s="4" customFormat="1" ht="28.5" customHeight="1" x14ac:dyDescent="0.25">
      <c r="B5" s="20" t="s">
        <v>1</v>
      </c>
      <c r="C5" s="20"/>
      <c r="D5" s="18" t="s">
        <v>110</v>
      </c>
      <c r="E5" s="18"/>
      <c r="F5" s="18"/>
      <c r="G5" s="18"/>
      <c r="H5" s="18"/>
      <c r="I5" s="18"/>
    </row>
    <row r="6" spans="2:9" s="4" customFormat="1" ht="28.5" customHeight="1" x14ac:dyDescent="0.25">
      <c r="B6" s="20" t="s">
        <v>2</v>
      </c>
      <c r="C6" s="20"/>
      <c r="D6" s="30"/>
      <c r="E6" s="30"/>
    </row>
    <row r="7" spans="2:9" ht="5.0999999999999996" customHeight="1" x14ac:dyDescent="0.25"/>
    <row r="8" spans="2:9" ht="14.25" customHeight="1" x14ac:dyDescent="0.25">
      <c r="B8" s="6"/>
      <c r="D8" s="21"/>
      <c r="E8" s="21"/>
    </row>
    <row r="9" spans="2:9" ht="5.0999999999999996" customHeight="1" x14ac:dyDescent="0.25"/>
    <row r="10" spans="2:9" s="7" customFormat="1" ht="18" customHeight="1" x14ac:dyDescent="0.25">
      <c r="B10" s="22" t="s">
        <v>112</v>
      </c>
      <c r="C10" s="24" t="s">
        <v>4</v>
      </c>
      <c r="D10" s="26" t="s">
        <v>5</v>
      </c>
      <c r="E10" s="28" t="s">
        <v>6</v>
      </c>
      <c r="F10" s="15" t="s">
        <v>115</v>
      </c>
      <c r="G10" s="15" t="s">
        <v>116</v>
      </c>
    </row>
    <row r="11" spans="2:9" s="7" customFormat="1" ht="18" customHeight="1" x14ac:dyDescent="0.25">
      <c r="B11" s="23"/>
      <c r="C11" s="25"/>
      <c r="D11" s="27"/>
      <c r="E11" s="29"/>
      <c r="F11" s="15"/>
      <c r="G11" s="15"/>
    </row>
    <row r="12" spans="2:9" s="7" customFormat="1" ht="15" customHeight="1" x14ac:dyDescent="0.25">
      <c r="C12" s="32" t="s">
        <v>114</v>
      </c>
      <c r="D12" s="32"/>
      <c r="E12" s="32"/>
      <c r="F12" s="12"/>
    </row>
    <row r="13" spans="2:9" s="7" customFormat="1" ht="15" customHeight="1" x14ac:dyDescent="0.25">
      <c r="B13" s="4" t="s">
        <v>3</v>
      </c>
      <c r="C13" s="11" t="s">
        <v>7</v>
      </c>
      <c r="D13" s="8" t="s">
        <v>8</v>
      </c>
      <c r="E13" s="9">
        <v>8.68</v>
      </c>
      <c r="F13" s="12"/>
      <c r="G13" s="7">
        <f>ROUND(E13*F13,2)</f>
        <v>0</v>
      </c>
    </row>
    <row r="14" spans="2:9" s="7" customFormat="1" ht="15" customHeight="1" x14ac:dyDescent="0.25">
      <c r="B14" s="4" t="s">
        <v>9</v>
      </c>
      <c r="C14" s="11" t="s">
        <v>118</v>
      </c>
      <c r="D14" s="8" t="s">
        <v>10</v>
      </c>
      <c r="E14" s="9">
        <v>6</v>
      </c>
      <c r="F14" s="12"/>
      <c r="G14" s="7">
        <f t="shared" ref="G14:G33" si="0">ROUND(E14*F14,2)</f>
        <v>0</v>
      </c>
    </row>
    <row r="15" spans="2:9" s="7" customFormat="1" ht="15" customHeight="1" x14ac:dyDescent="0.25">
      <c r="B15" s="4" t="s">
        <v>11</v>
      </c>
      <c r="C15" s="11" t="s">
        <v>120</v>
      </c>
      <c r="D15" s="8" t="s">
        <v>10</v>
      </c>
      <c r="E15" s="9">
        <v>7</v>
      </c>
      <c r="F15" s="12"/>
      <c r="G15" s="7">
        <f t="shared" si="0"/>
        <v>0</v>
      </c>
    </row>
    <row r="16" spans="2:9" s="7" customFormat="1" ht="15" customHeight="1" x14ac:dyDescent="0.25">
      <c r="B16" s="4" t="s">
        <v>12</v>
      </c>
      <c r="C16" s="11" t="s">
        <v>119</v>
      </c>
      <c r="D16" s="8" t="s">
        <v>10</v>
      </c>
      <c r="E16" s="9">
        <v>2</v>
      </c>
      <c r="F16" s="12"/>
      <c r="G16" s="7">
        <f t="shared" si="0"/>
        <v>0</v>
      </c>
    </row>
    <row r="17" spans="2:7" s="7" customFormat="1" ht="15" customHeight="1" x14ac:dyDescent="0.25">
      <c r="B17" s="4" t="s">
        <v>13</v>
      </c>
      <c r="C17" s="11" t="s">
        <v>121</v>
      </c>
      <c r="D17" s="8" t="s">
        <v>10</v>
      </c>
      <c r="E17" s="9">
        <v>9</v>
      </c>
      <c r="F17" s="12"/>
      <c r="G17" s="7">
        <f t="shared" si="0"/>
        <v>0</v>
      </c>
    </row>
    <row r="18" spans="2:7" s="7" customFormat="1" ht="30.75" customHeight="1" x14ac:dyDescent="0.25">
      <c r="B18" s="4" t="s">
        <v>14</v>
      </c>
      <c r="C18" s="11" t="s">
        <v>122</v>
      </c>
      <c r="D18" s="8" t="s">
        <v>10</v>
      </c>
      <c r="E18" s="9">
        <v>42</v>
      </c>
      <c r="F18" s="12"/>
      <c r="G18" s="7">
        <f t="shared" si="0"/>
        <v>0</v>
      </c>
    </row>
    <row r="19" spans="2:7" s="7" customFormat="1" ht="36" customHeight="1" x14ac:dyDescent="0.25">
      <c r="B19" s="4" t="s">
        <v>15</v>
      </c>
      <c r="C19" s="11" t="s">
        <v>123</v>
      </c>
      <c r="D19" s="8" t="s">
        <v>16</v>
      </c>
      <c r="E19" s="9">
        <v>84</v>
      </c>
      <c r="F19" s="12"/>
      <c r="G19" s="7">
        <f t="shared" si="0"/>
        <v>0</v>
      </c>
    </row>
    <row r="20" spans="2:7" s="7" customFormat="1" ht="30" customHeight="1" x14ac:dyDescent="0.25">
      <c r="B20" s="4" t="s">
        <v>17</v>
      </c>
      <c r="C20" s="11" t="s">
        <v>124</v>
      </c>
      <c r="D20" s="8" t="s">
        <v>16</v>
      </c>
      <c r="E20" s="9">
        <v>15</v>
      </c>
      <c r="F20" s="12"/>
      <c r="G20" s="7">
        <f t="shared" si="0"/>
        <v>0</v>
      </c>
    </row>
    <row r="21" spans="2:7" s="7" customFormat="1" ht="33" customHeight="1" x14ac:dyDescent="0.25">
      <c r="B21" s="4" t="s">
        <v>18</v>
      </c>
      <c r="C21" s="11" t="s">
        <v>19</v>
      </c>
      <c r="D21" s="8" t="s">
        <v>20</v>
      </c>
      <c r="E21" s="9">
        <v>0.60229999999999995</v>
      </c>
      <c r="F21" s="12"/>
      <c r="G21" s="7">
        <f t="shared" si="0"/>
        <v>0</v>
      </c>
    </row>
    <row r="22" spans="2:7" s="7" customFormat="1" ht="30" customHeight="1" x14ac:dyDescent="0.25">
      <c r="B22" s="4" t="s">
        <v>21</v>
      </c>
      <c r="C22" s="11" t="s">
        <v>22</v>
      </c>
      <c r="D22" s="8" t="s">
        <v>23</v>
      </c>
      <c r="E22" s="9">
        <v>9.74</v>
      </c>
      <c r="F22" s="12"/>
      <c r="G22" s="7">
        <f t="shared" si="0"/>
        <v>0</v>
      </c>
    </row>
    <row r="23" spans="2:7" s="7" customFormat="1" ht="23.25" customHeight="1" x14ac:dyDescent="0.25">
      <c r="B23" s="4" t="s">
        <v>24</v>
      </c>
      <c r="C23" s="11" t="s">
        <v>25</v>
      </c>
      <c r="D23" s="8" t="s">
        <v>20</v>
      </c>
      <c r="E23" s="9">
        <v>1.5041</v>
      </c>
      <c r="F23" s="12"/>
      <c r="G23" s="7">
        <f t="shared" si="0"/>
        <v>0</v>
      </c>
    </row>
    <row r="24" spans="2:7" s="7" customFormat="1" ht="33" customHeight="1" x14ac:dyDescent="0.25">
      <c r="B24" s="4" t="s">
        <v>26</v>
      </c>
      <c r="C24" s="11" t="s">
        <v>27</v>
      </c>
      <c r="D24" s="8" t="s">
        <v>28</v>
      </c>
      <c r="E24" s="9">
        <v>45.84</v>
      </c>
      <c r="F24" s="12"/>
      <c r="G24" s="7">
        <f t="shared" si="0"/>
        <v>0</v>
      </c>
    </row>
    <row r="25" spans="2:7" s="7" customFormat="1" ht="15" customHeight="1" x14ac:dyDescent="0.25">
      <c r="B25" s="4" t="s">
        <v>29</v>
      </c>
      <c r="C25" s="11" t="s">
        <v>30</v>
      </c>
      <c r="D25" s="8" t="s">
        <v>31</v>
      </c>
      <c r="E25" s="9">
        <v>0.6</v>
      </c>
      <c r="F25" s="12"/>
      <c r="G25" s="7">
        <f t="shared" si="0"/>
        <v>0</v>
      </c>
    </row>
    <row r="26" spans="2:7" s="7" customFormat="1" ht="15" customHeight="1" x14ac:dyDescent="0.25">
      <c r="B26" s="4" t="s">
        <v>32</v>
      </c>
      <c r="C26" s="11" t="s">
        <v>33</v>
      </c>
      <c r="D26" s="8" t="s">
        <v>28</v>
      </c>
      <c r="E26" s="9">
        <v>65.3</v>
      </c>
      <c r="F26" s="12"/>
      <c r="G26" s="7">
        <f t="shared" si="0"/>
        <v>0</v>
      </c>
    </row>
    <row r="27" spans="2:7" s="7" customFormat="1" ht="30" customHeight="1" x14ac:dyDescent="0.25">
      <c r="B27" s="4" t="s">
        <v>34</v>
      </c>
      <c r="C27" s="11" t="s">
        <v>35</v>
      </c>
      <c r="D27" s="8" t="s">
        <v>20</v>
      </c>
      <c r="E27" s="9">
        <v>0.41799999999999998</v>
      </c>
      <c r="F27" s="12"/>
      <c r="G27" s="7">
        <f t="shared" si="0"/>
        <v>0</v>
      </c>
    </row>
    <row r="28" spans="2:7" s="7" customFormat="1" ht="30" customHeight="1" x14ac:dyDescent="0.25">
      <c r="B28" s="4" t="s">
        <v>36</v>
      </c>
      <c r="C28" s="11" t="s">
        <v>37</v>
      </c>
      <c r="D28" s="8" t="s">
        <v>23</v>
      </c>
      <c r="E28" s="9">
        <v>4.18</v>
      </c>
      <c r="F28" s="12"/>
      <c r="G28" s="7">
        <f t="shared" si="0"/>
        <v>0</v>
      </c>
    </row>
    <row r="29" spans="2:7" s="7" customFormat="1" ht="30" customHeight="1" x14ac:dyDescent="0.25">
      <c r="B29" s="4" t="s">
        <v>38</v>
      </c>
      <c r="C29" s="11" t="s">
        <v>39</v>
      </c>
      <c r="D29" s="8" t="s">
        <v>28</v>
      </c>
      <c r="E29" s="9">
        <v>71</v>
      </c>
      <c r="F29" s="12"/>
      <c r="G29" s="7">
        <f t="shared" si="0"/>
        <v>0</v>
      </c>
    </row>
    <row r="30" spans="2:7" s="7" customFormat="1" ht="15" customHeight="1" x14ac:dyDescent="0.25">
      <c r="B30" s="4" t="s">
        <v>40</v>
      </c>
      <c r="C30" s="11" t="s">
        <v>41</v>
      </c>
      <c r="D30" s="8" t="s">
        <v>42</v>
      </c>
      <c r="E30" s="9">
        <v>38.5</v>
      </c>
      <c r="F30" s="12"/>
      <c r="G30" s="7">
        <f t="shared" si="0"/>
        <v>0</v>
      </c>
    </row>
    <row r="31" spans="2:7" s="7" customFormat="1" ht="33" customHeight="1" x14ac:dyDescent="0.25">
      <c r="B31" s="4" t="s">
        <v>43</v>
      </c>
      <c r="C31" s="11" t="s">
        <v>44</v>
      </c>
      <c r="D31" s="8" t="s">
        <v>42</v>
      </c>
      <c r="E31" s="9">
        <v>8.5</v>
      </c>
      <c r="F31" s="12"/>
      <c r="G31" s="7">
        <f>ROUND(E31*F31,2)</f>
        <v>0</v>
      </c>
    </row>
    <row r="32" spans="2:7" s="7" customFormat="1" ht="48.75" customHeight="1" x14ac:dyDescent="0.25">
      <c r="B32" s="4" t="s">
        <v>45</v>
      </c>
      <c r="C32" s="11" t="s">
        <v>46</v>
      </c>
      <c r="D32" s="8" t="s">
        <v>42</v>
      </c>
      <c r="E32" s="9">
        <v>30.5</v>
      </c>
      <c r="F32" s="12"/>
      <c r="G32" s="7">
        <f t="shared" si="0"/>
        <v>0</v>
      </c>
    </row>
    <row r="33" spans="2:7" s="7" customFormat="1" ht="45" customHeight="1" x14ac:dyDescent="0.25">
      <c r="B33" s="4" t="s">
        <v>47</v>
      </c>
      <c r="C33" s="11" t="s">
        <v>48</v>
      </c>
      <c r="D33" s="8" t="s">
        <v>42</v>
      </c>
      <c r="E33" s="9">
        <v>39</v>
      </c>
      <c r="F33" s="12"/>
      <c r="G33" s="7">
        <f t="shared" si="0"/>
        <v>0</v>
      </c>
    </row>
    <row r="34" spans="2:7" s="7" customFormat="1" ht="48.75" customHeight="1" x14ac:dyDescent="0.25">
      <c r="B34" s="4"/>
      <c r="C34" s="16" t="s">
        <v>117</v>
      </c>
      <c r="D34" s="16"/>
      <c r="E34" s="16"/>
      <c r="F34" s="13"/>
      <c r="G34" s="13"/>
    </row>
    <row r="35" spans="2:7" s="10" customFormat="1" ht="14.25" customHeight="1" x14ac:dyDescent="0.25">
      <c r="G35" s="7"/>
    </row>
    <row r="36" spans="2:7" s="7" customFormat="1" ht="15" customHeight="1" x14ac:dyDescent="0.25">
      <c r="C36" s="32" t="s">
        <v>49</v>
      </c>
      <c r="D36" s="32"/>
      <c r="E36" s="32"/>
    </row>
    <row r="37" spans="2:7" s="7" customFormat="1" ht="60" customHeight="1" x14ac:dyDescent="0.25">
      <c r="B37" s="4" t="s">
        <v>50</v>
      </c>
      <c r="C37" s="11" t="s">
        <v>51</v>
      </c>
      <c r="D37" s="8" t="s">
        <v>20</v>
      </c>
      <c r="E37" s="9">
        <v>0.41799999999999998</v>
      </c>
      <c r="F37" s="12"/>
      <c r="G37" s="7">
        <f>ROUND(E37*F37,2)</f>
        <v>0</v>
      </c>
    </row>
    <row r="38" spans="2:7" s="7" customFormat="1" ht="45" customHeight="1" x14ac:dyDescent="0.25">
      <c r="B38" s="4" t="s">
        <v>52</v>
      </c>
      <c r="C38" s="11" t="s">
        <v>53</v>
      </c>
      <c r="D38" s="8" t="s">
        <v>28</v>
      </c>
      <c r="E38" s="9">
        <v>41.8</v>
      </c>
      <c r="F38" s="12"/>
      <c r="G38" s="7">
        <f t="shared" ref="G38:G71" si="1">ROUND(E38*F38,2)</f>
        <v>0</v>
      </c>
    </row>
    <row r="39" spans="2:7" s="7" customFormat="1" ht="30" customHeight="1" x14ac:dyDescent="0.25">
      <c r="B39" s="4" t="s">
        <v>54</v>
      </c>
      <c r="C39" s="11" t="s">
        <v>55</v>
      </c>
      <c r="D39" s="8" t="s">
        <v>20</v>
      </c>
      <c r="E39" s="9">
        <v>0.41799999999999998</v>
      </c>
      <c r="F39" s="12"/>
      <c r="G39" s="7">
        <f t="shared" si="1"/>
        <v>0</v>
      </c>
    </row>
    <row r="40" spans="2:7" s="7" customFormat="1" ht="60" customHeight="1" x14ac:dyDescent="0.25">
      <c r="B40" s="4" t="s">
        <v>56</v>
      </c>
      <c r="C40" s="11" t="s">
        <v>57</v>
      </c>
      <c r="D40" s="8" t="s">
        <v>20</v>
      </c>
      <c r="E40" s="9">
        <v>0.41799999999999998</v>
      </c>
      <c r="F40" s="12"/>
      <c r="G40" s="7">
        <f t="shared" si="1"/>
        <v>0</v>
      </c>
    </row>
    <row r="41" spans="2:7" s="7" customFormat="1" ht="30" customHeight="1" x14ac:dyDescent="0.25">
      <c r="B41" s="4" t="s">
        <v>58</v>
      </c>
      <c r="C41" s="11" t="s">
        <v>59</v>
      </c>
      <c r="D41" s="8" t="s">
        <v>42</v>
      </c>
      <c r="E41" s="9">
        <v>8.3599999999999994E-2</v>
      </c>
      <c r="F41" s="12"/>
      <c r="G41" s="7">
        <f t="shared" si="1"/>
        <v>0</v>
      </c>
    </row>
    <row r="42" spans="2:7" s="7" customFormat="1" ht="45" customHeight="1" x14ac:dyDescent="0.25">
      <c r="B42" s="4" t="s">
        <v>60</v>
      </c>
      <c r="C42" s="11" t="s">
        <v>61</v>
      </c>
      <c r="D42" s="8" t="s">
        <v>20</v>
      </c>
      <c r="E42" s="9">
        <v>2.5893000000000002</v>
      </c>
      <c r="F42" s="12"/>
      <c r="G42" s="7">
        <f t="shared" si="1"/>
        <v>0</v>
      </c>
    </row>
    <row r="43" spans="2:7" s="7" customFormat="1" ht="60" customHeight="1" x14ac:dyDescent="0.25">
      <c r="B43" s="4" t="s">
        <v>62</v>
      </c>
      <c r="C43" s="11" t="s">
        <v>63</v>
      </c>
      <c r="D43" s="8" t="s">
        <v>28</v>
      </c>
      <c r="E43" s="9">
        <v>20.63</v>
      </c>
      <c r="F43" s="12"/>
      <c r="G43" s="7">
        <f t="shared" si="1"/>
        <v>0</v>
      </c>
    </row>
    <row r="44" spans="2:7" s="7" customFormat="1" ht="60" customHeight="1" x14ac:dyDescent="0.25">
      <c r="B44" s="4" t="s">
        <v>64</v>
      </c>
      <c r="C44" s="11" t="s">
        <v>65</v>
      </c>
      <c r="D44" s="8" t="s">
        <v>28</v>
      </c>
      <c r="E44" s="9">
        <v>20.63</v>
      </c>
      <c r="F44" s="12"/>
      <c r="G44" s="7">
        <f t="shared" si="1"/>
        <v>0</v>
      </c>
    </row>
    <row r="45" spans="2:7" s="7" customFormat="1" ht="60" customHeight="1" x14ac:dyDescent="0.25">
      <c r="B45" s="4" t="s">
        <v>66</v>
      </c>
      <c r="C45" s="11" t="s">
        <v>67</v>
      </c>
      <c r="D45" s="8" t="s">
        <v>28</v>
      </c>
      <c r="E45" s="9">
        <v>258.93</v>
      </c>
      <c r="F45" s="12"/>
      <c r="G45" s="7">
        <f t="shared" si="1"/>
        <v>0</v>
      </c>
    </row>
    <row r="46" spans="2:7" s="7" customFormat="1" ht="30" customHeight="1" x14ac:dyDescent="0.25">
      <c r="B46" s="4" t="s">
        <v>68</v>
      </c>
      <c r="C46" s="11" t="s">
        <v>69</v>
      </c>
      <c r="D46" s="8" t="s">
        <v>28</v>
      </c>
      <c r="E46" s="9">
        <v>258.93</v>
      </c>
      <c r="F46" s="12"/>
      <c r="G46" s="7">
        <f t="shared" si="1"/>
        <v>0</v>
      </c>
    </row>
    <row r="47" spans="2:7" s="10" customFormat="1" ht="14.25" customHeight="1" x14ac:dyDescent="0.25">
      <c r="G47" s="7"/>
    </row>
    <row r="48" spans="2:7" s="7" customFormat="1" ht="15" customHeight="1" x14ac:dyDescent="0.25">
      <c r="C48" s="32" t="s">
        <v>70</v>
      </c>
      <c r="D48" s="32"/>
      <c r="E48" s="32"/>
    </row>
    <row r="49" spans="2:7" s="7" customFormat="1" ht="30" customHeight="1" x14ac:dyDescent="0.25">
      <c r="B49" s="4" t="s">
        <v>71</v>
      </c>
      <c r="C49" s="11" t="s">
        <v>72</v>
      </c>
      <c r="D49" s="8" t="s">
        <v>28</v>
      </c>
      <c r="E49" s="9">
        <v>279.56</v>
      </c>
      <c r="F49" s="12"/>
      <c r="G49" s="7">
        <f t="shared" si="1"/>
        <v>0</v>
      </c>
    </row>
    <row r="50" spans="2:7" s="7" customFormat="1" ht="30" customHeight="1" x14ac:dyDescent="0.25">
      <c r="B50" s="4" t="s">
        <v>73</v>
      </c>
      <c r="C50" s="11" t="s">
        <v>74</v>
      </c>
      <c r="D50" s="8" t="s">
        <v>28</v>
      </c>
      <c r="E50" s="9">
        <v>279.56</v>
      </c>
      <c r="F50" s="12"/>
      <c r="G50" s="7">
        <f t="shared" si="1"/>
        <v>0</v>
      </c>
    </row>
    <row r="51" spans="2:7" s="10" customFormat="1" ht="14.25" customHeight="1" x14ac:dyDescent="0.25">
      <c r="G51" s="7"/>
    </row>
    <row r="52" spans="2:7" s="7" customFormat="1" ht="15" customHeight="1" x14ac:dyDescent="0.25">
      <c r="C52" s="32" t="s">
        <v>75</v>
      </c>
      <c r="D52" s="32"/>
      <c r="E52" s="32"/>
    </row>
    <row r="53" spans="2:7" s="7" customFormat="1" ht="45" customHeight="1" x14ac:dyDescent="0.25">
      <c r="B53" s="4" t="s">
        <v>76</v>
      </c>
      <c r="C53" s="11" t="s">
        <v>77</v>
      </c>
      <c r="D53" s="8" t="s">
        <v>23</v>
      </c>
      <c r="E53" s="9">
        <v>1.26</v>
      </c>
      <c r="F53" s="12"/>
      <c r="G53" s="7">
        <f t="shared" si="1"/>
        <v>0</v>
      </c>
    </row>
    <row r="54" spans="2:7" s="7" customFormat="1" ht="30" customHeight="1" x14ac:dyDescent="0.25">
      <c r="B54" s="4" t="s">
        <v>78</v>
      </c>
      <c r="C54" s="11" t="s">
        <v>79</v>
      </c>
      <c r="D54" s="8" t="s">
        <v>80</v>
      </c>
      <c r="E54" s="9">
        <v>0.51700000000000002</v>
      </c>
      <c r="F54" s="12"/>
      <c r="G54" s="7">
        <f t="shared" si="1"/>
        <v>0</v>
      </c>
    </row>
    <row r="55" spans="2:7" s="7" customFormat="1" ht="45" customHeight="1" x14ac:dyDescent="0.25">
      <c r="B55" s="4" t="s">
        <v>81</v>
      </c>
      <c r="C55" s="11" t="s">
        <v>82</v>
      </c>
      <c r="D55" s="8" t="s">
        <v>20</v>
      </c>
      <c r="E55" s="9">
        <v>0.36149999999999999</v>
      </c>
      <c r="F55" s="12"/>
      <c r="G55" s="7">
        <f t="shared" si="1"/>
        <v>0</v>
      </c>
    </row>
    <row r="56" spans="2:7" s="7" customFormat="1" ht="60" customHeight="1" x14ac:dyDescent="0.25">
      <c r="B56" s="4" t="s">
        <v>83</v>
      </c>
      <c r="C56" s="11" t="s">
        <v>84</v>
      </c>
      <c r="D56" s="8" t="s">
        <v>23</v>
      </c>
      <c r="E56" s="9">
        <v>1.4999999999999999E-2</v>
      </c>
      <c r="F56" s="12"/>
      <c r="G56" s="7">
        <f t="shared" si="1"/>
        <v>0</v>
      </c>
    </row>
    <row r="57" spans="2:7" s="7" customFormat="1" ht="30" customHeight="1" x14ac:dyDescent="0.25">
      <c r="B57" s="4" t="s">
        <v>85</v>
      </c>
      <c r="C57" s="11" t="s">
        <v>86</v>
      </c>
      <c r="D57" s="8" t="s">
        <v>16</v>
      </c>
      <c r="E57" s="9">
        <v>31.2</v>
      </c>
      <c r="F57" s="12"/>
      <c r="G57" s="7">
        <f t="shared" si="1"/>
        <v>0</v>
      </c>
    </row>
    <row r="58" spans="2:7" s="7" customFormat="1" ht="45" customHeight="1" x14ac:dyDescent="0.25">
      <c r="B58" s="4" t="s">
        <v>87</v>
      </c>
      <c r="C58" s="11" t="s">
        <v>88</v>
      </c>
      <c r="D58" s="8" t="s">
        <v>23</v>
      </c>
      <c r="E58" s="9">
        <v>0.37</v>
      </c>
      <c r="F58" s="12"/>
      <c r="G58" s="7">
        <f t="shared" si="1"/>
        <v>0</v>
      </c>
    </row>
    <row r="59" spans="2:7" s="7" customFormat="1" ht="15" customHeight="1" x14ac:dyDescent="0.25">
      <c r="B59" s="4" t="s">
        <v>89</v>
      </c>
      <c r="C59" s="11" t="s">
        <v>41</v>
      </c>
      <c r="D59" s="8" t="s">
        <v>42</v>
      </c>
      <c r="E59" s="9">
        <v>0.7</v>
      </c>
      <c r="F59" s="12"/>
      <c r="G59" s="7">
        <f t="shared" si="1"/>
        <v>0</v>
      </c>
    </row>
    <row r="60" spans="2:7" s="7" customFormat="1" ht="60" customHeight="1" x14ac:dyDescent="0.25">
      <c r="B60" s="4" t="s">
        <v>90</v>
      </c>
      <c r="C60" s="11" t="s">
        <v>46</v>
      </c>
      <c r="D60" s="8" t="s">
        <v>42</v>
      </c>
      <c r="E60" s="9">
        <v>0.7</v>
      </c>
      <c r="F60" s="12"/>
      <c r="G60" s="7">
        <f t="shared" si="1"/>
        <v>0</v>
      </c>
    </row>
    <row r="61" spans="2:7" s="7" customFormat="1" ht="45" customHeight="1" x14ac:dyDescent="0.25">
      <c r="B61" s="4" t="s">
        <v>91</v>
      </c>
      <c r="C61" s="11" t="s">
        <v>48</v>
      </c>
      <c r="D61" s="8" t="s">
        <v>42</v>
      </c>
      <c r="E61" s="9">
        <v>0.7</v>
      </c>
      <c r="F61" s="12"/>
      <c r="G61" s="7">
        <f t="shared" si="1"/>
        <v>0</v>
      </c>
    </row>
    <row r="62" spans="2:7" s="7" customFormat="1" ht="30" customHeight="1" x14ac:dyDescent="0.25">
      <c r="B62" s="4" t="s">
        <v>92</v>
      </c>
      <c r="C62" s="11" t="s">
        <v>93</v>
      </c>
      <c r="D62" s="8" t="s">
        <v>28</v>
      </c>
      <c r="E62" s="9">
        <v>84</v>
      </c>
      <c r="F62" s="12"/>
      <c r="G62" s="7">
        <f t="shared" si="1"/>
        <v>0</v>
      </c>
    </row>
    <row r="63" spans="2:7" s="7" customFormat="1" ht="45" customHeight="1" x14ac:dyDescent="0.25">
      <c r="B63" s="4" t="s">
        <v>94</v>
      </c>
      <c r="C63" s="11" t="s">
        <v>95</v>
      </c>
      <c r="D63" s="8" t="s">
        <v>20</v>
      </c>
      <c r="E63" s="9">
        <v>6.71</v>
      </c>
      <c r="F63" s="12"/>
      <c r="G63" s="7">
        <f t="shared" si="1"/>
        <v>0</v>
      </c>
    </row>
    <row r="64" spans="2:7" s="7" customFormat="1" ht="45" customHeight="1" x14ac:dyDescent="0.25">
      <c r="B64" s="4" t="s">
        <v>96</v>
      </c>
      <c r="C64" s="11" t="s">
        <v>97</v>
      </c>
      <c r="D64" s="8" t="s">
        <v>28</v>
      </c>
      <c r="E64" s="9">
        <v>101.25</v>
      </c>
      <c r="F64" s="12"/>
      <c r="G64" s="7">
        <f t="shared" si="1"/>
        <v>0</v>
      </c>
    </row>
    <row r="65" spans="2:7" s="7" customFormat="1" ht="45" customHeight="1" x14ac:dyDescent="0.25">
      <c r="B65" s="4" t="s">
        <v>98</v>
      </c>
      <c r="C65" s="11" t="s">
        <v>99</v>
      </c>
      <c r="D65" s="8" t="s">
        <v>20</v>
      </c>
      <c r="E65" s="9">
        <v>5.6985000000000001</v>
      </c>
      <c r="F65" s="12"/>
      <c r="G65" s="7">
        <f t="shared" si="1"/>
        <v>0</v>
      </c>
    </row>
    <row r="66" spans="2:7" s="7" customFormat="1" ht="30" customHeight="1" x14ac:dyDescent="0.25">
      <c r="B66" s="4" t="s">
        <v>100</v>
      </c>
      <c r="C66" s="11" t="s">
        <v>101</v>
      </c>
      <c r="D66" s="8" t="s">
        <v>20</v>
      </c>
      <c r="E66" s="9">
        <v>5.6985000000000001</v>
      </c>
      <c r="F66" s="12"/>
      <c r="G66" s="7">
        <f t="shared" si="1"/>
        <v>0</v>
      </c>
    </row>
    <row r="67" spans="2:7" s="7" customFormat="1" ht="45" customHeight="1" x14ac:dyDescent="0.25">
      <c r="B67" s="4" t="s">
        <v>102</v>
      </c>
      <c r="C67" s="11" t="s">
        <v>103</v>
      </c>
      <c r="D67" s="8" t="s">
        <v>20</v>
      </c>
      <c r="E67" s="9">
        <v>5.6985000000000001</v>
      </c>
      <c r="F67" s="12"/>
      <c r="G67" s="7">
        <f t="shared" si="1"/>
        <v>0</v>
      </c>
    </row>
    <row r="68" spans="2:7" s="7" customFormat="1" ht="30" customHeight="1" x14ac:dyDescent="0.25">
      <c r="B68" s="4" t="s">
        <v>104</v>
      </c>
      <c r="C68" s="11" t="s">
        <v>101</v>
      </c>
      <c r="D68" s="8" t="s">
        <v>20</v>
      </c>
      <c r="E68" s="9">
        <v>5.6985000000000001</v>
      </c>
      <c r="F68" s="12"/>
      <c r="G68" s="7">
        <f t="shared" si="1"/>
        <v>0</v>
      </c>
    </row>
    <row r="69" spans="2:7" s="7" customFormat="1" ht="45" customHeight="1" x14ac:dyDescent="0.25">
      <c r="B69" s="4" t="s">
        <v>105</v>
      </c>
      <c r="C69" s="11" t="s">
        <v>106</v>
      </c>
      <c r="D69" s="8" t="s">
        <v>20</v>
      </c>
      <c r="E69" s="9">
        <v>5.6985000000000001</v>
      </c>
      <c r="F69" s="12"/>
      <c r="G69" s="7">
        <f t="shared" si="1"/>
        <v>0</v>
      </c>
    </row>
    <row r="70" spans="2:7" s="7" customFormat="1" ht="15" customHeight="1" x14ac:dyDescent="0.25">
      <c r="B70" s="8">
        <v>51</v>
      </c>
      <c r="C70" s="11" t="s">
        <v>107</v>
      </c>
      <c r="D70" s="8" t="s">
        <v>108</v>
      </c>
      <c r="E70" s="9">
        <v>21</v>
      </c>
      <c r="F70" s="12"/>
      <c r="G70" s="7">
        <f t="shared" si="1"/>
        <v>0</v>
      </c>
    </row>
    <row r="71" spans="2:7" s="7" customFormat="1" ht="30" customHeight="1" x14ac:dyDescent="0.25">
      <c r="B71" s="8">
        <v>52</v>
      </c>
      <c r="C71" s="11" t="s">
        <v>109</v>
      </c>
      <c r="D71" s="8" t="s">
        <v>28</v>
      </c>
      <c r="E71" s="9">
        <v>15.26</v>
      </c>
      <c r="F71" s="12"/>
      <c r="G71" s="7">
        <f t="shared" si="1"/>
        <v>0</v>
      </c>
    </row>
    <row r="72" spans="2:7" s="10" customFormat="1" ht="14.25" customHeight="1" x14ac:dyDescent="0.25">
      <c r="C72" s="33" t="s">
        <v>125</v>
      </c>
      <c r="D72" s="33"/>
      <c r="E72" s="33"/>
      <c r="F72" s="33"/>
      <c r="G72" s="14">
        <f>SUM(G53:G71)+SUM(G37:G46)+SUM(G13:G33)+SUM(G49:G50)</f>
        <v>0</v>
      </c>
    </row>
    <row r="73" spans="2:7" s="7" customFormat="1" ht="14.25" customHeight="1" x14ac:dyDescent="0.25"/>
    <row r="74" spans="2:7" s="8" customFormat="1" ht="14.25" customHeight="1" x14ac:dyDescent="0.25"/>
    <row r="75" spans="2:7" s="7" customFormat="1" ht="14.25" customHeight="1" x14ac:dyDescent="0.25"/>
    <row r="77" spans="2:7" ht="14.25" customHeight="1" x14ac:dyDescent="0.25">
      <c r="B77" s="31"/>
      <c r="C77" s="31"/>
    </row>
    <row r="78" spans="2:7" ht="14.25" customHeight="1" x14ac:dyDescent="0.25">
      <c r="C78" s="31"/>
      <c r="D78" s="31"/>
    </row>
  </sheetData>
  <sheetProtection algorithmName="SHA-512" hashValue="PcRIxNjZ5d0qD97A8NTFU5sKCbOSfyi4A9Whn4huItr3EuN3EZrHBmbIFcs3fgPTvhNcaMnhIWkn7Kjp4K6QWg==" saltValue="NJJ80H45h8YPhNO8EZn4GQ==" spinCount="100000" sheet="1" objects="1" scenarios="1"/>
  <mergeCells count="23">
    <mergeCell ref="C78:D78"/>
    <mergeCell ref="C12:E12"/>
    <mergeCell ref="C36:E36"/>
    <mergeCell ref="C52:E52"/>
    <mergeCell ref="C48:E48"/>
    <mergeCell ref="B77:C77"/>
    <mergeCell ref="C72:F72"/>
    <mergeCell ref="B10:B11"/>
    <mergeCell ref="C10:C11"/>
    <mergeCell ref="D10:D11"/>
    <mergeCell ref="E10:E11"/>
    <mergeCell ref="D6:E6"/>
    <mergeCell ref="D2:E2"/>
    <mergeCell ref="B4:C4"/>
    <mergeCell ref="B5:C5"/>
    <mergeCell ref="B6:C6"/>
    <mergeCell ref="D8:E8"/>
    <mergeCell ref="F10:F11"/>
    <mergeCell ref="G10:G11"/>
    <mergeCell ref="C34:E34"/>
    <mergeCell ref="D3:I3"/>
    <mergeCell ref="D4:I4"/>
    <mergeCell ref="D5:I5"/>
  </mergeCells>
  <pageMargins left="0.39370078740157483" right="0.39370078740157483" top="0.59055118110236227" bottom="0.59055118110236227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2023-11-09T09:12:21Z</dcterms:created>
  <dcterms:modified xsi:type="dcterms:W3CDTF">2024-11-28T08:57:40Z</dcterms:modified>
</cp:coreProperties>
</file>